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D5458464-B853-42A6-8D8F-56973E73FFC9}" xr6:coauthVersionLast="47" xr6:coauthVersionMax="47" xr10:uidLastSave="{00000000-0000-0000-0000-000000000000}"/>
  <bookViews>
    <workbookView xWindow="-103" yWindow="-103" windowWidth="33120" windowHeight="18120" xr2:uid="{664BA6B8-043A-4EF3-A83B-BDEF02BD0490}"/>
  </bookViews>
  <sheets>
    <sheet name="edit" sheetId="4" r:id="rId1"/>
    <sheet name="Original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3" i="4" l="1"/>
  <c r="A84" i="4" s="1"/>
  <c r="A37" i="4" l="1"/>
  <c r="A38" i="4" s="1"/>
  <c r="C110" i="4"/>
  <c r="C33" i="4" s="1"/>
  <c r="C79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4" i="4"/>
  <c r="A5" i="4" s="1"/>
  <c r="A6" i="4" s="1"/>
  <c r="A7" i="4" s="1"/>
  <c r="B3" i="4"/>
  <c r="A4" i="1"/>
  <c r="A5" i="1" s="1"/>
  <c r="A6" i="1" s="1"/>
  <c r="A7" i="1" s="1"/>
  <c r="B3" i="1"/>
  <c r="A39" i="4" l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C112" i="4"/>
  <c r="A31" i="4"/>
  <c r="A32" i="4" s="1"/>
  <c r="A33" i="4" s="1"/>
  <c r="A59" i="4" l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C58" i="4" s="1"/>
  <c r="C21" i="4"/>
  <c r="A82" i="4" l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C76" i="4"/>
  <c r="C32" i="4"/>
  <c r="C78" i="4" l="1"/>
  <c r="C60" i="4"/>
  <c r="C84" i="4"/>
  <c r="C51" i="4"/>
  <c r="A112" i="4"/>
  <c r="C91" i="4" s="1"/>
  <c r="C87" i="4"/>
  <c r="C73" i="4" l="1"/>
  <c r="C66" i="4"/>
  <c r="C70" i="4" l="1"/>
  <c r="C46" i="4"/>
  <c r="C55" i="4"/>
  <c r="C53" i="1" l="1"/>
  <c r="C55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C34" i="1" l="1"/>
  <c r="C21" i="1"/>
</calcChain>
</file>

<file path=xl/sharedStrings.xml><?xml version="1.0" encoding="utf-8"?>
<sst xmlns="http://schemas.openxmlformats.org/spreadsheetml/2006/main" count="347" uniqueCount="211">
  <si>
    <t>Main</t>
  </si>
  <si>
    <t>notes</t>
  </si>
  <si>
    <t>instruction</t>
  </si>
  <si>
    <t>Hex</t>
  </si>
  <si>
    <t>Address</t>
  </si>
  <si>
    <t>mov r1, r4</t>
  </si>
  <si>
    <t>mov r4, r0</t>
  </si>
  <si>
    <t>0410A0E1</t>
  </si>
  <si>
    <t>0040A0E1</t>
  </si>
  <si>
    <t>mov r0, r8</t>
  </si>
  <si>
    <t>0110A0E3</t>
  </si>
  <si>
    <t>0800A0E1</t>
  </si>
  <si>
    <t>080084E2</t>
  </si>
  <si>
    <t>0210A0E3</t>
  </si>
  <si>
    <t>000D6F98</t>
  </si>
  <si>
    <t>push {r4, r5, r6, r7, r8, lr}</t>
  </si>
  <si>
    <t>mov r6, r2</t>
  </si>
  <si>
    <t>mov r8, r1</t>
  </si>
  <si>
    <t>mov r1, r2</t>
  </si>
  <si>
    <t>mov r7, r0</t>
  </si>
  <si>
    <t>mov r0, r7</t>
  </si>
  <si>
    <t>cmp r4, r0</t>
  </si>
  <si>
    <t>cmp r0, r5</t>
  </si>
  <si>
    <t>mov r2, r6</t>
  </si>
  <si>
    <t>ldr r1, [r0]</t>
  </si>
  <si>
    <t>str r1, [r0]</t>
  </si>
  <si>
    <t>F0412DE9</t>
  </si>
  <si>
    <t>0260A0E1</t>
  </si>
  <si>
    <t>0180A0E1</t>
  </si>
  <si>
    <t>0210A0E1</t>
  </si>
  <si>
    <t>B9ECFEEB</t>
  </si>
  <si>
    <t>0070A0E1</t>
  </si>
  <si>
    <t>BC00D0E1</t>
  </si>
  <si>
    <t>021C40E2</t>
  </si>
  <si>
    <t>2B1051E2</t>
  </si>
  <si>
    <t>2000001A</t>
  </si>
  <si>
    <t>0D10A0E3</t>
  </si>
  <si>
    <t>0700A0E1</t>
  </si>
  <si>
    <t>95EDFEEB</t>
  </si>
  <si>
    <t>DEEAFEEB</t>
  </si>
  <si>
    <t>000054E1</t>
  </si>
  <si>
    <t>3902D7E5</t>
  </si>
  <si>
    <t>0150A093</t>
  </si>
  <si>
    <t>0050A083</t>
  </si>
  <si>
    <t>050050E1</t>
  </si>
  <si>
    <t>1300000A</t>
  </si>
  <si>
    <t>0620A0E1</t>
  </si>
  <si>
    <t>3D10A0E3</t>
  </si>
  <si>
    <t>BBC1FEEB</t>
  </si>
  <si>
    <t>001090E5</t>
  </si>
  <si>
    <t>0460C0E5</t>
  </si>
  <si>
    <t>0550C0E5</t>
  </si>
  <si>
    <t>021581E3</t>
  </si>
  <si>
    <t>010055E3</t>
  </si>
  <si>
    <t>001080E5</t>
  </si>
  <si>
    <t>CC20A003</t>
  </si>
  <si>
    <t>CD20A013</t>
  </si>
  <si>
    <t>0CCBFEEB</t>
  </si>
  <si>
    <t>F041BDE8</t>
  </si>
  <si>
    <t>2A97FEEA</t>
  </si>
  <si>
    <t>F081BDE8</t>
  </si>
  <si>
    <t>bl 0x00092298</t>
  </si>
  <si>
    <t>ldrh r0, [r0, 0xc]</t>
  </si>
  <si>
    <t>sub r1, r0, 0x200</t>
  </si>
  <si>
    <t>ldrb r0, [r7, 0x239]</t>
  </si>
  <si>
    <t>orr r1, r1, 0x800000</t>
  </si>
  <si>
    <t>bl 0x00092628</t>
  </si>
  <si>
    <t>mov r1, 0xD</t>
  </si>
  <si>
    <t>subs r1, r1, 0x2B</t>
  </si>
  <si>
    <t>movls r5, 0x1</t>
  </si>
  <si>
    <t>movhi r5, 0x0</t>
  </si>
  <si>
    <t>mov r1, 0x3D</t>
  </si>
  <si>
    <t>bl 0x000876f8</t>
  </si>
  <si>
    <t>strb r6, [r0, 0x04]</t>
  </si>
  <si>
    <t>strb r5, [r0, 0x05]</t>
  </si>
  <si>
    <t>mov r1, 0x2</t>
  </si>
  <si>
    <t>cmp r5, 0x1</t>
  </si>
  <si>
    <t>mov r1, 0x1</t>
  </si>
  <si>
    <t>add r0, r4, 0x8</t>
  </si>
  <si>
    <t>moveq r2, 0xCC</t>
  </si>
  <si>
    <t>movne r2, 0xCD</t>
  </si>
  <si>
    <t>bl 0x00089C6C</t>
  </si>
  <si>
    <t>b 0x0007CCF4</t>
  </si>
  <si>
    <t>Get pointer to self</t>
  </si>
  <si>
    <t>Check Darmanitan</t>
  </si>
  <si>
    <t>bl 0x00091B5C</t>
  </si>
  <si>
    <t>Get Max HP</t>
  </si>
  <si>
    <t>Get Max HP/2</t>
  </si>
  <si>
    <t>Check if &lt;= or &lt; half HP</t>
  </si>
  <si>
    <t>Set forme accordingly</t>
  </si>
  <si>
    <t>If forme is unchanged, do nothing</t>
  </si>
  <si>
    <t>Set output text based on new Forme</t>
  </si>
  <si>
    <t>Call Function</t>
  </si>
  <si>
    <t>00009FE5</t>
  </si>
  <si>
    <t>ldr r0, [pc]</t>
  </si>
  <si>
    <t>1EFF2FE1</t>
  </si>
  <si>
    <t>bx lr</t>
  </si>
  <si>
    <t>00000000</t>
  </si>
  <si>
    <t>andeq r0, r0, r0</t>
  </si>
  <si>
    <t>000D9EE4</t>
  </si>
  <si>
    <t>mov r1, 0x3</t>
  </si>
  <si>
    <t>Get pointer to self in r7</t>
  </si>
  <si>
    <t>Current HP [] Current HP/2</t>
  </si>
  <si>
    <t>Get Current  HP</t>
  </si>
  <si>
    <t>bl 0x000876F8</t>
  </si>
  <si>
    <t>Zen Mode Forme Change 0x90</t>
  </si>
  <si>
    <t>ldrb r1, [r7, 0x239]</t>
  </si>
  <si>
    <t>Zen Mode execute forme change</t>
  </si>
  <si>
    <t>movhi r0, 0x0</t>
  </si>
  <si>
    <t>go to odd (zen)</t>
  </si>
  <si>
    <t>go to even (awake)</t>
  </si>
  <si>
    <t>get current forme</t>
  </si>
  <si>
    <t>cmp r0, 0x1</t>
  </si>
  <si>
    <t>target odd forme</t>
  </si>
  <si>
    <t>is r1 odd?</t>
  </si>
  <si>
    <t>go to target even forme</t>
  </si>
  <si>
    <t>forme is odd, subtract 1 to awake</t>
  </si>
  <si>
    <t xml:space="preserve">forme is even, add 1 to become zen </t>
  </si>
  <si>
    <t>check if forme changed</t>
  </si>
  <si>
    <t>if not exit</t>
  </si>
  <si>
    <t>tst r5, 0x1</t>
  </si>
  <si>
    <t>addne r5, r5, 0x1</t>
  </si>
  <si>
    <t>subeq r5, r5, 0x1</t>
  </si>
  <si>
    <t>is new forme odd?</t>
  </si>
  <si>
    <t>new forme even, ended</t>
  </si>
  <si>
    <t>new forme odd, started</t>
  </si>
  <si>
    <t>mov r0, 0x3</t>
  </si>
  <si>
    <t xml:space="preserve">bl 0x00087B58 </t>
  </si>
  <si>
    <t>cmp r0, r6</t>
  </si>
  <si>
    <t>mov r0, 0x12</t>
  </si>
  <si>
    <t>Get move index</t>
  </si>
  <si>
    <t>bl 0x000001D8</t>
  </si>
  <si>
    <t>get Forme</t>
  </si>
  <si>
    <t>cmp r1, 0x1</t>
  </si>
  <si>
    <t>forme 2, 3 are Galarian</t>
  </si>
  <si>
    <t>bl 0x000003B0</t>
  </si>
  <si>
    <t>check if move is special or Physical</t>
  </si>
  <si>
    <t>moveq r0, 0x1</t>
  </si>
  <si>
    <t>go to execute forme change</t>
  </si>
  <si>
    <t>Get Type of move</t>
  </si>
  <si>
    <t>if Unovan only apply if attacking</t>
  </si>
  <si>
    <t>or attacked</t>
  </si>
  <si>
    <t>mov r0, 0x4</t>
  </si>
  <si>
    <t>mov r3, r0</t>
  </si>
  <si>
    <t>save Type</t>
  </si>
  <si>
    <t>check attacking</t>
  </si>
  <si>
    <t>if Fire, go to Zen</t>
  </si>
  <si>
    <t>cmp r3, 0x9</t>
  </si>
  <si>
    <t>Water</t>
  </si>
  <si>
    <t>cmpne r3, 0xE</t>
  </si>
  <si>
    <t>Ice</t>
  </si>
  <si>
    <t>cmp r3, 0xA</t>
  </si>
  <si>
    <t>if not do nothing</t>
  </si>
  <si>
    <t>otherwise go standard</t>
  </si>
  <si>
    <t>mov r0, 0x0</t>
  </si>
  <si>
    <t>mov r1, 0x4</t>
  </si>
  <si>
    <t>000D939C</t>
  </si>
  <si>
    <t>Zen Mode Forme Change from attack 0x27</t>
  </si>
  <si>
    <t>00101428</t>
  </si>
  <si>
    <t>r0 = [0 = go to even, 1 = go to odd] r6 = self index, r7 = self pointer, r8 = base pointer</t>
  </si>
  <si>
    <t>010050E3</t>
  </si>
  <si>
    <t>0200001A</t>
  </si>
  <si>
    <t>010015E3</t>
  </si>
  <si>
    <t>01508512</t>
  </si>
  <si>
    <t>010000EA</t>
  </si>
  <si>
    <t>01504502</t>
  </si>
  <si>
    <t>9543FEEB</t>
  </si>
  <si>
    <t>1F00001A</t>
  </si>
  <si>
    <t>1200A0E3</t>
  </si>
  <si>
    <t>BE19FEEB</t>
  </si>
  <si>
    <t>3912D7E5</t>
  </si>
  <si>
    <t>010051E3</t>
  </si>
  <si>
    <t>0800008A</t>
  </si>
  <si>
    <t>0300A0E3</t>
  </si>
  <si>
    <t>B919FEEB</t>
  </si>
  <si>
    <t>060050E1</t>
  </si>
  <si>
    <t>1600001A</t>
  </si>
  <si>
    <t>CCFBFBEB</t>
  </si>
  <si>
    <t>51FBFBEB</t>
  </si>
  <si>
    <t>0030A0E1</t>
  </si>
  <si>
    <t>AE19FEEB</t>
  </si>
  <si>
    <t>0300000A</t>
  </si>
  <si>
    <t>0400A0E3</t>
  </si>
  <si>
    <t>AA19FEEB</t>
  </si>
  <si>
    <t>0700001A</t>
  </si>
  <si>
    <t>090053E3</t>
  </si>
  <si>
    <t>0100A003</t>
  </si>
  <si>
    <t>0A0053E3</t>
  </si>
  <si>
    <t>0E005313</t>
  </si>
  <si>
    <t>0100001A</t>
  </si>
  <si>
    <t>0000A0E3</t>
  </si>
  <si>
    <t>000000EA</t>
  </si>
  <si>
    <t>B8E3FEEB</t>
  </si>
  <si>
    <t>0A00001A</t>
  </si>
  <si>
    <t>94E4FEEB</t>
  </si>
  <si>
    <t>DDE1FEEB</t>
  </si>
  <si>
    <t>0000A083</t>
  </si>
  <si>
    <t>38A000EA</t>
  </si>
  <si>
    <t>special 2 -&gt;1, Physical 1 -&gt; 0</t>
  </si>
  <si>
    <t>status move, do nothinig</t>
  </si>
  <si>
    <t>sub r0, r0, 0x1</t>
  </si>
  <si>
    <t>1300003A</t>
  </si>
  <si>
    <t>010040E2</t>
  </si>
  <si>
    <t>120000EA</t>
  </si>
  <si>
    <t>movls r0, 0x1</t>
  </si>
  <si>
    <t>0100A093</t>
  </si>
  <si>
    <t>ldrb r5, [r7, 0x239]</t>
  </si>
  <si>
    <t>3952D7E5</t>
  </si>
  <si>
    <t>7918FEEB</t>
  </si>
  <si>
    <t>CA21FEEB</t>
  </si>
  <si>
    <t>E8EDFDEA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</si>
</sst>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3A4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3" fillId="0" borderId="0" xfId="0" applyFont="1"/>
    <xf numFmtId="0" fontId="2" fillId="3" borderId="0" xfId="0" applyFont="1" applyFill="1"/>
    <xf numFmtId="0" fontId="2" fillId="3" borderId="0" xfId="0" quotePrefix="1" applyFont="1" applyFill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3" fillId="5" borderId="0" xfId="0" quotePrefix="1" applyFont="1" applyFill="1"/>
    <xf numFmtId="0" fontId="2" fillId="6" borderId="0" xfId="0" applyFont="1" applyFill="1"/>
    <xf numFmtId="0" fontId="2" fillId="6" borderId="0" xfId="0" quotePrefix="1" applyFont="1" applyFill="1"/>
    <xf numFmtId="0" fontId="2" fillId="7" borderId="0" xfId="0" applyFont="1" applyFill="1"/>
    <xf numFmtId="0" fontId="2" fillId="7" borderId="0" xfId="0" quotePrefix="1" applyFont="1" applyFill="1"/>
    <xf numFmtId="0" fontId="2" fillId="8" borderId="0" xfId="0" applyFont="1" applyFill="1"/>
    <xf numFmtId="0" fontId="2" fillId="8" borderId="0" xfId="0" quotePrefix="1" applyFont="1" applyFill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3" fillId="5" borderId="0" xfId="0" quotePrefix="1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8" borderId="0" xfId="0" applyFont="1" applyFill="1" applyAlignment="1">
      <alignment wrapText="1"/>
    </xf>
    <xf numFmtId="0" fontId="2" fillId="9" borderId="0" xfId="0" applyFont="1" applyFill="1"/>
    <xf numFmtId="0" fontId="3" fillId="0" borderId="0" xfId="0" quotePrefix="1" applyFont="1" applyAlignment="1">
      <alignment wrapText="1"/>
    </xf>
    <xf numFmtId="0" fontId="2" fillId="10" borderId="0" xfId="0" applyFont="1" applyFill="1"/>
    <xf numFmtId="0" fontId="2" fillId="10" borderId="0" xfId="0" applyFont="1" applyFill="1" applyAlignment="1">
      <alignment wrapText="1"/>
    </xf>
    <xf numFmtId="0" fontId="3" fillId="9" borderId="0" xfId="0" quotePrefix="1" applyFont="1" applyFill="1" applyAlignment="1">
      <alignment wrapText="1"/>
    </xf>
    <xf numFmtId="0" fontId="2" fillId="11" borderId="0" xfId="0" applyFont="1" applyFill="1"/>
    <xf numFmtId="0" fontId="2" fillId="11" borderId="0" xfId="0" applyFont="1" applyFill="1" applyAlignment="1">
      <alignment wrapText="1"/>
    </xf>
    <xf numFmtId="0" fontId="2" fillId="12" borderId="0" xfId="0" applyFont="1" applyFill="1"/>
    <xf numFmtId="0" fontId="2" fillId="12" borderId="0" xfId="0" applyFont="1" applyFill="1" applyAlignment="1">
      <alignment wrapText="1"/>
    </xf>
    <xf numFmtId="0" fontId="3" fillId="12" borderId="0" xfId="0" quotePrefix="1" applyFont="1" applyFill="1" applyAlignment="1">
      <alignment wrapText="1"/>
    </xf>
    <xf numFmtId="0" fontId="2" fillId="13" borderId="0" xfId="0" applyFont="1" applyFill="1"/>
    <xf numFmtId="0" fontId="3" fillId="13" borderId="0" xfId="0" quotePrefix="1" applyFont="1" applyFill="1" applyAlignment="1">
      <alignment wrapText="1"/>
    </xf>
    <xf numFmtId="0" fontId="2" fillId="10" borderId="0" xfId="0" quotePrefix="1" applyFont="1" applyFill="1"/>
    <xf numFmtId="0" fontId="2" fillId="11" borderId="0" xfId="0" quotePrefix="1" applyFont="1" applyFill="1"/>
    <xf numFmtId="0" fontId="2" fillId="12" borderId="0" xfId="0" quotePrefix="1" applyFont="1" applyFill="1"/>
    <xf numFmtId="0" fontId="2" fillId="9" borderId="0" xfId="0" quotePrefix="1" applyFont="1" applyFill="1"/>
    <xf numFmtId="11" fontId="2" fillId="1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23FF-BCC0-4C2B-BBFA-83B683128D8B}">
  <dimension ref="A1:F112"/>
  <sheetViews>
    <sheetView tabSelected="1" zoomScale="85" zoomScaleNormal="85" workbookViewId="0">
      <pane ySplit="1" topLeftCell="A71" activePane="bottomLeft" state="frozen"/>
      <selection pane="bottomLeft" activeCell="B82" sqref="B82:B112"/>
    </sheetView>
  </sheetViews>
  <sheetFormatPr defaultRowHeight="15.9" x14ac:dyDescent="0.45"/>
  <cols>
    <col min="1" max="1" width="10.84375" style="2" customWidth="1"/>
    <col min="2" max="2" width="10.07421875" style="2" bestFit="1" customWidth="1"/>
    <col min="3" max="3" width="34.765625" style="2" bestFit="1" customWidth="1"/>
    <col min="4" max="4" width="44" style="21" customWidth="1"/>
    <col min="5" max="8" width="9.23046875" style="2"/>
    <col min="9" max="11" width="2.3046875" style="2" bestFit="1" customWidth="1"/>
    <col min="12" max="16384" width="9.23046875" style="2"/>
  </cols>
  <sheetData>
    <row r="1" spans="1:6" x14ac:dyDescent="0.45">
      <c r="A1" s="1" t="s">
        <v>4</v>
      </c>
      <c r="B1" s="1" t="s">
        <v>3</v>
      </c>
      <c r="C1" s="1" t="s">
        <v>2</v>
      </c>
      <c r="D1" s="20" t="s">
        <v>1</v>
      </c>
    </row>
    <row r="2" spans="1:6" x14ac:dyDescent="0.45">
      <c r="A2" s="1" t="s">
        <v>92</v>
      </c>
      <c r="B2" s="1"/>
      <c r="C2" s="1"/>
      <c r="D2" s="20"/>
    </row>
    <row r="3" spans="1:6" x14ac:dyDescent="0.45">
      <c r="A3" s="2" t="s">
        <v>99</v>
      </c>
      <c r="B3" s="2" t="str">
        <f>_xlfn.CONCAT("0",RIGHT(C3,1),"10A0E3")</f>
        <v>0410A0E3</v>
      </c>
      <c r="C3" s="2" t="s">
        <v>155</v>
      </c>
      <c r="D3" s="20"/>
    </row>
    <row r="4" spans="1:6" x14ac:dyDescent="0.45">
      <c r="A4" s="2" t="str">
        <f t="shared" ref="A4:A7" si="0">DEC2HEX(HEX2DEC(A3)+4,8)</f>
        <v>000D9EE8</v>
      </c>
      <c r="B4" s="2" t="s">
        <v>54</v>
      </c>
      <c r="C4" s="2" t="s">
        <v>25</v>
      </c>
      <c r="D4" s="20"/>
    </row>
    <row r="5" spans="1:6" x14ac:dyDescent="0.45">
      <c r="A5" s="2" t="str">
        <f t="shared" si="0"/>
        <v>000D9EEC</v>
      </c>
      <c r="B5" s="2" t="s">
        <v>93</v>
      </c>
      <c r="C5" s="2" t="s">
        <v>94</v>
      </c>
      <c r="D5" s="20"/>
    </row>
    <row r="6" spans="1:6" x14ac:dyDescent="0.45">
      <c r="A6" s="2" t="str">
        <f t="shared" si="0"/>
        <v>000D9EF0</v>
      </c>
      <c r="B6" s="2" t="s">
        <v>95</v>
      </c>
      <c r="C6" s="2" t="s">
        <v>96</v>
      </c>
      <c r="D6" s="20"/>
    </row>
    <row r="7" spans="1:6" x14ac:dyDescent="0.45">
      <c r="A7" s="2" t="str">
        <f t="shared" si="0"/>
        <v>000D9EF4</v>
      </c>
      <c r="B7" s="2" t="s">
        <v>97</v>
      </c>
      <c r="C7" s="2" t="s">
        <v>98</v>
      </c>
      <c r="D7" s="20"/>
    </row>
    <row r="8" spans="1:6" x14ac:dyDescent="0.45">
      <c r="D8" s="20"/>
    </row>
    <row r="9" spans="1:6" x14ac:dyDescent="0.45">
      <c r="A9" s="1"/>
      <c r="B9" s="1"/>
      <c r="C9" s="1"/>
      <c r="D9" s="20"/>
    </row>
    <row r="10" spans="1:6" x14ac:dyDescent="0.45">
      <c r="A10" s="1" t="s">
        <v>105</v>
      </c>
      <c r="B10" s="1"/>
      <c r="C10" s="1"/>
      <c r="D10" s="20"/>
    </row>
    <row r="11" spans="1:6" x14ac:dyDescent="0.45">
      <c r="A11" s="3" t="s">
        <v>156</v>
      </c>
      <c r="B11" s="2" t="s">
        <v>26</v>
      </c>
      <c r="C11" s="2" t="s">
        <v>15</v>
      </c>
    </row>
    <row r="12" spans="1:6" x14ac:dyDescent="0.45">
      <c r="A12" s="2" t="str">
        <f t="shared" ref="A12:A33" si="1">DEC2HEX(HEX2DEC(A11)+4,8)</f>
        <v>000D93A0</v>
      </c>
      <c r="B12" s="2" t="s">
        <v>27</v>
      </c>
      <c r="C12" s="2" t="s">
        <v>16</v>
      </c>
    </row>
    <row r="13" spans="1:6" x14ac:dyDescent="0.45">
      <c r="A13" s="2" t="str">
        <f t="shared" si="1"/>
        <v>000D93A4</v>
      </c>
      <c r="B13" s="2" t="s">
        <v>28</v>
      </c>
      <c r="C13" s="2" t="s">
        <v>17</v>
      </c>
    </row>
    <row r="14" spans="1:6" x14ac:dyDescent="0.45">
      <c r="A14" s="4" t="str">
        <f t="shared" si="1"/>
        <v>000D93A8</v>
      </c>
      <c r="B14" s="5" t="s">
        <v>29</v>
      </c>
      <c r="C14" s="4" t="s">
        <v>18</v>
      </c>
      <c r="D14" s="22" t="s">
        <v>101</v>
      </c>
    </row>
    <row r="15" spans="1:6" x14ac:dyDescent="0.45">
      <c r="A15" s="4" t="str">
        <f t="shared" si="1"/>
        <v>000D93AC</v>
      </c>
      <c r="B15" s="4" t="s">
        <v>11</v>
      </c>
      <c r="C15" s="4" t="s">
        <v>9</v>
      </c>
      <c r="D15" s="22"/>
    </row>
    <row r="16" spans="1:6" x14ac:dyDescent="0.45">
      <c r="A16" s="4" t="str">
        <f t="shared" si="1"/>
        <v>000D93B0</v>
      </c>
      <c r="B16" s="5" t="s">
        <v>192</v>
      </c>
      <c r="C16" s="4" t="s">
        <v>61</v>
      </c>
      <c r="D16" s="22"/>
      <c r="E16" s="6"/>
      <c r="F16" s="6"/>
    </row>
    <row r="17" spans="1:6" x14ac:dyDescent="0.45">
      <c r="A17" s="4" t="str">
        <f t="shared" si="1"/>
        <v>000D93B4</v>
      </c>
      <c r="B17" s="4" t="s">
        <v>31</v>
      </c>
      <c r="C17" s="4" t="s">
        <v>19</v>
      </c>
      <c r="D17" s="22"/>
      <c r="E17" s="6"/>
      <c r="F17" s="6"/>
    </row>
    <row r="18" spans="1:6" x14ac:dyDescent="0.45">
      <c r="A18" s="7" t="str">
        <f t="shared" si="1"/>
        <v>000D93B8</v>
      </c>
      <c r="B18" s="7" t="s">
        <v>32</v>
      </c>
      <c r="C18" s="7" t="s">
        <v>62</v>
      </c>
      <c r="D18" s="23" t="s">
        <v>84</v>
      </c>
      <c r="E18" s="6"/>
      <c r="F18" s="6"/>
    </row>
    <row r="19" spans="1:6" x14ac:dyDescent="0.45">
      <c r="A19" s="7" t="str">
        <f t="shared" si="1"/>
        <v>000D93BC</v>
      </c>
      <c r="B19" s="7" t="s">
        <v>33</v>
      </c>
      <c r="C19" s="7" t="s">
        <v>63</v>
      </c>
      <c r="D19" s="23"/>
      <c r="E19" s="6"/>
      <c r="F19" s="6"/>
    </row>
    <row r="20" spans="1:6" x14ac:dyDescent="0.45">
      <c r="A20" s="7" t="str">
        <f t="shared" si="1"/>
        <v>000D93C0</v>
      </c>
      <c r="B20" s="7" t="s">
        <v>34</v>
      </c>
      <c r="C20" s="7" t="s">
        <v>68</v>
      </c>
      <c r="D20" s="23"/>
      <c r="F20" s="6"/>
    </row>
    <row r="21" spans="1:6" x14ac:dyDescent="0.45">
      <c r="A21" s="7" t="str">
        <f t="shared" si="1"/>
        <v>000D93C4</v>
      </c>
      <c r="B21" s="8" t="s">
        <v>193</v>
      </c>
      <c r="C21" s="7" t="str">
        <f>_xlfn.CONCAT("bne 0x",A$33)</f>
        <v>bne 0x000D93F4</v>
      </c>
      <c r="D21" s="23"/>
      <c r="E21" s="6"/>
      <c r="F21" s="6"/>
    </row>
    <row r="22" spans="1:6" x14ac:dyDescent="0.45">
      <c r="A22" s="9" t="str">
        <f t="shared" si="1"/>
        <v>000D93C8</v>
      </c>
      <c r="B22" s="10" t="s">
        <v>36</v>
      </c>
      <c r="C22" s="9" t="s">
        <v>67</v>
      </c>
      <c r="D22" s="24" t="s">
        <v>103</v>
      </c>
    </row>
    <row r="23" spans="1:6" x14ac:dyDescent="0.45">
      <c r="A23" s="9" t="str">
        <f t="shared" si="1"/>
        <v>000D93CC</v>
      </c>
      <c r="B23" s="10" t="s">
        <v>37</v>
      </c>
      <c r="C23" s="9" t="s">
        <v>20</v>
      </c>
      <c r="D23" s="24"/>
    </row>
    <row r="24" spans="1:6" x14ac:dyDescent="0.45">
      <c r="A24" s="9" t="str">
        <f t="shared" si="1"/>
        <v>000D93D0</v>
      </c>
      <c r="B24" s="9" t="s">
        <v>194</v>
      </c>
      <c r="C24" s="9" t="s">
        <v>66</v>
      </c>
      <c r="D24" s="24"/>
    </row>
    <row r="25" spans="1:6" x14ac:dyDescent="0.45">
      <c r="A25" s="9" t="str">
        <f t="shared" si="1"/>
        <v>000D93D4</v>
      </c>
      <c r="B25" s="9" t="s">
        <v>8</v>
      </c>
      <c r="C25" s="9" t="s">
        <v>6</v>
      </c>
      <c r="D25" s="24"/>
    </row>
    <row r="26" spans="1:6" x14ac:dyDescent="0.45">
      <c r="A26" s="11" t="str">
        <f t="shared" si="1"/>
        <v>000D93D8</v>
      </c>
      <c r="B26" s="12" t="s">
        <v>13</v>
      </c>
      <c r="C26" s="11" t="s">
        <v>75</v>
      </c>
      <c r="D26" s="25" t="s">
        <v>87</v>
      </c>
    </row>
    <row r="27" spans="1:6" x14ac:dyDescent="0.45">
      <c r="A27" s="11" t="str">
        <f t="shared" si="1"/>
        <v>000D93DC</v>
      </c>
      <c r="B27" s="11" t="s">
        <v>37</v>
      </c>
      <c r="C27" s="11" t="s">
        <v>20</v>
      </c>
      <c r="D27" s="26"/>
    </row>
    <row r="28" spans="1:6" x14ac:dyDescent="0.45">
      <c r="A28" s="11" t="str">
        <f t="shared" si="1"/>
        <v>000D93E0</v>
      </c>
      <c r="B28" s="12" t="s">
        <v>195</v>
      </c>
      <c r="C28" s="11" t="s">
        <v>85</v>
      </c>
      <c r="D28" s="25"/>
    </row>
    <row r="29" spans="1:6" x14ac:dyDescent="0.45">
      <c r="A29" s="14" t="str">
        <f t="shared" si="1"/>
        <v>000D93E4</v>
      </c>
      <c r="B29" s="15" t="s">
        <v>40</v>
      </c>
      <c r="C29" s="14" t="s">
        <v>21</v>
      </c>
      <c r="D29" s="27" t="s">
        <v>102</v>
      </c>
    </row>
    <row r="30" spans="1:6" x14ac:dyDescent="0.45">
      <c r="A30" s="2" t="str">
        <f t="shared" si="1"/>
        <v>000D93E8</v>
      </c>
      <c r="B30" s="2" t="s">
        <v>205</v>
      </c>
      <c r="C30" s="2" t="s">
        <v>204</v>
      </c>
      <c r="D30" s="21" t="s">
        <v>109</v>
      </c>
    </row>
    <row r="31" spans="1:6" x14ac:dyDescent="0.45">
      <c r="A31" s="2" t="str">
        <f t="shared" si="1"/>
        <v>000D93EC</v>
      </c>
      <c r="B31" s="2" t="s">
        <v>196</v>
      </c>
      <c r="C31" s="2" t="s">
        <v>108</v>
      </c>
      <c r="D31" s="21" t="s">
        <v>110</v>
      </c>
    </row>
    <row r="32" spans="1:6" x14ac:dyDescent="0.45">
      <c r="A32" s="2" t="str">
        <f t="shared" si="1"/>
        <v>000D93F0</v>
      </c>
      <c r="B32" s="3" t="s">
        <v>197</v>
      </c>
      <c r="C32" s="2" t="str">
        <f>_xlfn.CONCAT("b 0x",A$82)</f>
        <v>b 0x001014D8</v>
      </c>
    </row>
    <row r="33" spans="1:4" x14ac:dyDescent="0.45">
      <c r="A33" s="2" t="str">
        <f t="shared" si="1"/>
        <v>000D93F4</v>
      </c>
      <c r="B33" s="2" t="s">
        <v>60</v>
      </c>
      <c r="C33" s="2" t="str">
        <f>SUBSTITUTE(C110,"lr","pc")</f>
        <v>pop {r4, r5, r6, r7, r8, pc}</v>
      </c>
    </row>
    <row r="35" spans="1:4" x14ac:dyDescent="0.45">
      <c r="A35" s="1" t="s">
        <v>157</v>
      </c>
      <c r="B35" s="1"/>
      <c r="C35" s="1"/>
      <c r="D35" s="20"/>
    </row>
    <row r="36" spans="1:4" x14ac:dyDescent="0.45">
      <c r="A36" s="3" t="s">
        <v>158</v>
      </c>
      <c r="B36" s="2" t="s">
        <v>26</v>
      </c>
      <c r="C36" s="2" t="s">
        <v>15</v>
      </c>
    </row>
    <row r="37" spans="1:4" x14ac:dyDescent="0.45">
      <c r="A37" s="2" t="str">
        <f t="shared" ref="A37:A79" si="2">DEC2HEX(HEX2DEC(A36)+4,8)</f>
        <v>0010142C</v>
      </c>
      <c r="B37" s="2" t="s">
        <v>27</v>
      </c>
      <c r="C37" s="2" t="s">
        <v>16</v>
      </c>
    </row>
    <row r="38" spans="1:4" x14ac:dyDescent="0.45">
      <c r="A38" s="2" t="str">
        <f t="shared" si="2"/>
        <v>00101430</v>
      </c>
      <c r="B38" s="2" t="s">
        <v>28</v>
      </c>
      <c r="C38" s="2" t="s">
        <v>17</v>
      </c>
    </row>
    <row r="39" spans="1:4" x14ac:dyDescent="0.45">
      <c r="A39" s="4" t="str">
        <f t="shared" si="2"/>
        <v>00101434</v>
      </c>
      <c r="B39" s="5" t="s">
        <v>29</v>
      </c>
      <c r="C39" s="4" t="s">
        <v>18</v>
      </c>
      <c r="D39" s="22" t="s">
        <v>101</v>
      </c>
    </row>
    <row r="40" spans="1:4" x14ac:dyDescent="0.45">
      <c r="A40" s="4" t="str">
        <f t="shared" si="2"/>
        <v>00101438</v>
      </c>
      <c r="B40" s="4" t="s">
        <v>11</v>
      </c>
      <c r="C40" s="4" t="s">
        <v>9</v>
      </c>
      <c r="D40" s="22"/>
    </row>
    <row r="41" spans="1:4" x14ac:dyDescent="0.45">
      <c r="A41" s="4" t="str">
        <f t="shared" si="2"/>
        <v>0010143C</v>
      </c>
      <c r="B41" s="5" t="s">
        <v>166</v>
      </c>
      <c r="C41" s="4" t="s">
        <v>61</v>
      </c>
      <c r="D41" s="22"/>
    </row>
    <row r="42" spans="1:4" x14ac:dyDescent="0.45">
      <c r="A42" s="4" t="str">
        <f t="shared" si="2"/>
        <v>00101440</v>
      </c>
      <c r="B42" s="4" t="s">
        <v>31</v>
      </c>
      <c r="C42" s="4" t="s">
        <v>19</v>
      </c>
      <c r="D42" s="22"/>
    </row>
    <row r="43" spans="1:4" x14ac:dyDescent="0.45">
      <c r="A43" s="7" t="str">
        <f t="shared" si="2"/>
        <v>00101444</v>
      </c>
      <c r="B43" s="7" t="s">
        <v>32</v>
      </c>
      <c r="C43" s="7" t="s">
        <v>62</v>
      </c>
      <c r="D43" s="23" t="s">
        <v>84</v>
      </c>
    </row>
    <row r="44" spans="1:4" x14ac:dyDescent="0.45">
      <c r="A44" s="7" t="str">
        <f t="shared" si="2"/>
        <v>00101448</v>
      </c>
      <c r="B44" s="7" t="s">
        <v>33</v>
      </c>
      <c r="C44" s="7" t="s">
        <v>63</v>
      </c>
      <c r="D44" s="23"/>
    </row>
    <row r="45" spans="1:4" x14ac:dyDescent="0.45">
      <c r="A45" s="7" t="str">
        <f t="shared" si="2"/>
        <v>0010144C</v>
      </c>
      <c r="B45" s="7" t="s">
        <v>34</v>
      </c>
      <c r="C45" s="7" t="s">
        <v>68</v>
      </c>
      <c r="D45" s="23"/>
    </row>
    <row r="46" spans="1:4" x14ac:dyDescent="0.45">
      <c r="A46" s="7" t="str">
        <f t="shared" si="2"/>
        <v>00101450</v>
      </c>
      <c r="B46" s="8" t="s">
        <v>167</v>
      </c>
      <c r="C46" s="7" t="str">
        <f>_xlfn.CONCAT("bne 0x",A79)</f>
        <v>bne 0x001014D4</v>
      </c>
      <c r="D46" s="23"/>
    </row>
    <row r="47" spans="1:4" x14ac:dyDescent="0.45">
      <c r="A47" s="9" t="str">
        <f t="shared" si="2"/>
        <v>00101454</v>
      </c>
      <c r="B47" s="10" t="s">
        <v>168</v>
      </c>
      <c r="C47" s="9" t="s">
        <v>129</v>
      </c>
      <c r="D47" s="24" t="s">
        <v>130</v>
      </c>
    </row>
    <row r="48" spans="1:4" x14ac:dyDescent="0.45">
      <c r="A48" s="9" t="str">
        <f t="shared" si="2"/>
        <v>00101458</v>
      </c>
      <c r="B48" s="10" t="s">
        <v>169</v>
      </c>
      <c r="C48" s="9" t="s">
        <v>127</v>
      </c>
      <c r="D48" s="24"/>
    </row>
    <row r="49" spans="1:4" x14ac:dyDescent="0.45">
      <c r="A49" s="2" t="str">
        <f t="shared" si="2"/>
        <v>0010145C</v>
      </c>
      <c r="B49" s="2" t="s">
        <v>170</v>
      </c>
      <c r="C49" s="2" t="s">
        <v>106</v>
      </c>
      <c r="D49" s="21" t="s">
        <v>132</v>
      </c>
    </row>
    <row r="50" spans="1:4" x14ac:dyDescent="0.45">
      <c r="A50" s="2" t="str">
        <f t="shared" si="2"/>
        <v>00101460</v>
      </c>
      <c r="B50" s="3" t="s">
        <v>171</v>
      </c>
      <c r="C50" s="2" t="s">
        <v>133</v>
      </c>
    </row>
    <row r="51" spans="1:4" x14ac:dyDescent="0.45">
      <c r="A51" s="2" t="str">
        <f t="shared" si="2"/>
        <v>00101464</v>
      </c>
      <c r="B51" s="3" t="s">
        <v>172</v>
      </c>
      <c r="C51" s="2" t="str">
        <f>_xlfn.CONCAT("bhi 0x",A61)</f>
        <v>bhi 0x0010148C</v>
      </c>
      <c r="D51" s="21" t="s">
        <v>134</v>
      </c>
    </row>
    <row r="52" spans="1:4" x14ac:dyDescent="0.45">
      <c r="A52" s="31" t="str">
        <f t="shared" si="2"/>
        <v>00101468</v>
      </c>
      <c r="B52" s="31" t="s">
        <v>173</v>
      </c>
      <c r="C52" s="31" t="s">
        <v>126</v>
      </c>
      <c r="D52" s="32" t="s">
        <v>140</v>
      </c>
    </row>
    <row r="53" spans="1:4" x14ac:dyDescent="0.45">
      <c r="A53" s="31" t="str">
        <f t="shared" si="2"/>
        <v>0010146C</v>
      </c>
      <c r="B53" s="31" t="s">
        <v>174</v>
      </c>
      <c r="C53" s="31" t="s">
        <v>127</v>
      </c>
      <c r="D53" s="32"/>
    </row>
    <row r="54" spans="1:4" x14ac:dyDescent="0.45">
      <c r="A54" s="31" t="str">
        <f t="shared" si="2"/>
        <v>00101470</v>
      </c>
      <c r="B54" s="41" t="s">
        <v>175</v>
      </c>
      <c r="C54" s="31" t="s">
        <v>128</v>
      </c>
      <c r="D54" s="32"/>
    </row>
    <row r="55" spans="1:4" x14ac:dyDescent="0.45">
      <c r="A55" s="31" t="str">
        <f t="shared" si="2"/>
        <v>00101474</v>
      </c>
      <c r="B55" s="31" t="s">
        <v>176</v>
      </c>
      <c r="C55" s="31" t="str">
        <f>_xlfn.CONCAT("bne 0x",A$79)</f>
        <v>bne 0x001014D4</v>
      </c>
      <c r="D55" s="32"/>
    </row>
    <row r="56" spans="1:4" x14ac:dyDescent="0.45">
      <c r="A56" s="11" t="str">
        <f t="shared" si="2"/>
        <v>00101478</v>
      </c>
      <c r="B56" s="11" t="s">
        <v>177</v>
      </c>
      <c r="C56" s="11" t="s">
        <v>135</v>
      </c>
      <c r="D56" s="11" t="s">
        <v>136</v>
      </c>
    </row>
    <row r="57" spans="1:4" x14ac:dyDescent="0.45">
      <c r="A57" s="11" t="str">
        <f t="shared" si="2"/>
        <v>0010147C</v>
      </c>
      <c r="B57" s="12" t="s">
        <v>160</v>
      </c>
      <c r="C57" s="11" t="s">
        <v>112</v>
      </c>
      <c r="D57" s="11"/>
    </row>
    <row r="58" spans="1:4" x14ac:dyDescent="0.45">
      <c r="A58" s="11" t="str">
        <f t="shared" si="2"/>
        <v>00101480</v>
      </c>
      <c r="B58" s="11" t="s">
        <v>201</v>
      </c>
      <c r="C58" s="11" t="str">
        <f>_xlfn.CONCAT("blo 0x",A$79)</f>
        <v>blo 0x001014D4</v>
      </c>
      <c r="D58" s="11" t="s">
        <v>199</v>
      </c>
    </row>
    <row r="59" spans="1:4" x14ac:dyDescent="0.45">
      <c r="A59" s="11" t="str">
        <f t="shared" si="2"/>
        <v>00101484</v>
      </c>
      <c r="B59" s="12" t="s">
        <v>202</v>
      </c>
      <c r="C59" s="11" t="s">
        <v>200</v>
      </c>
      <c r="D59" s="11" t="s">
        <v>198</v>
      </c>
    </row>
    <row r="60" spans="1:4" x14ac:dyDescent="0.45">
      <c r="A60" s="11" t="str">
        <f t="shared" si="2"/>
        <v>00101488</v>
      </c>
      <c r="B60" s="11" t="s">
        <v>203</v>
      </c>
      <c r="C60" s="11" t="str">
        <f>_xlfn.CONCAT("b 0x",A$82)</f>
        <v>b 0x001014D8</v>
      </c>
      <c r="D60" s="11" t="s">
        <v>138</v>
      </c>
    </row>
    <row r="61" spans="1:4" x14ac:dyDescent="0.45">
      <c r="A61" s="2" t="str">
        <f t="shared" si="2"/>
        <v>0010148C</v>
      </c>
      <c r="B61" s="2" t="s">
        <v>178</v>
      </c>
      <c r="C61" s="2" t="s">
        <v>131</v>
      </c>
      <c r="D61" s="30" t="s">
        <v>139</v>
      </c>
    </row>
    <row r="62" spans="1:4" x14ac:dyDescent="0.45">
      <c r="A62" s="2" t="str">
        <f t="shared" si="2"/>
        <v>00101490</v>
      </c>
      <c r="B62" s="2" t="s">
        <v>179</v>
      </c>
      <c r="C62" s="2" t="s">
        <v>143</v>
      </c>
      <c r="D62" s="30" t="s">
        <v>144</v>
      </c>
    </row>
    <row r="63" spans="1:4" x14ac:dyDescent="0.45">
      <c r="A63" s="34" t="str">
        <f t="shared" si="2"/>
        <v>00101494</v>
      </c>
      <c r="B63" s="34" t="s">
        <v>173</v>
      </c>
      <c r="C63" s="34" t="s">
        <v>126</v>
      </c>
      <c r="D63" s="35" t="s">
        <v>145</v>
      </c>
    </row>
    <row r="64" spans="1:4" x14ac:dyDescent="0.45">
      <c r="A64" s="34" t="str">
        <f t="shared" si="2"/>
        <v>00101498</v>
      </c>
      <c r="B64" s="34" t="s">
        <v>180</v>
      </c>
      <c r="C64" s="34" t="s">
        <v>127</v>
      </c>
      <c r="D64" s="35"/>
    </row>
    <row r="65" spans="1:4" x14ac:dyDescent="0.45">
      <c r="A65" s="34" t="str">
        <f t="shared" si="2"/>
        <v>0010149C</v>
      </c>
      <c r="B65" s="42" t="s">
        <v>175</v>
      </c>
      <c r="C65" s="34" t="s">
        <v>128</v>
      </c>
      <c r="D65" s="35"/>
    </row>
    <row r="66" spans="1:4" x14ac:dyDescent="0.45">
      <c r="A66" s="34" t="str">
        <f t="shared" si="2"/>
        <v>001014A0</v>
      </c>
      <c r="B66" s="34" t="s">
        <v>181</v>
      </c>
      <c r="C66" s="34" t="str">
        <f>_xlfn.CONCAT("beq 0x",A$71)</f>
        <v>beq 0x001014B4</v>
      </c>
      <c r="D66" s="35"/>
    </row>
    <row r="67" spans="1:4" x14ac:dyDescent="0.45">
      <c r="A67" s="36" t="str">
        <f t="shared" si="2"/>
        <v>001014A4</v>
      </c>
      <c r="B67" s="36" t="s">
        <v>182</v>
      </c>
      <c r="C67" s="36" t="s">
        <v>142</v>
      </c>
      <c r="D67" s="37" t="s">
        <v>141</v>
      </c>
    </row>
    <row r="68" spans="1:4" x14ac:dyDescent="0.45">
      <c r="A68" s="36" t="str">
        <f t="shared" si="2"/>
        <v>001014A8</v>
      </c>
      <c r="B68" s="36" t="s">
        <v>183</v>
      </c>
      <c r="C68" s="36" t="s">
        <v>127</v>
      </c>
      <c r="D68" s="37"/>
    </row>
    <row r="69" spans="1:4" x14ac:dyDescent="0.45">
      <c r="A69" s="36" t="str">
        <f t="shared" si="2"/>
        <v>001014AC</v>
      </c>
      <c r="B69" s="43" t="s">
        <v>175</v>
      </c>
      <c r="C69" s="36" t="s">
        <v>128</v>
      </c>
      <c r="D69" s="37"/>
    </row>
    <row r="70" spans="1:4" x14ac:dyDescent="0.45">
      <c r="A70" s="36" t="str">
        <f t="shared" si="2"/>
        <v>001014B0</v>
      </c>
      <c r="B70" s="36" t="s">
        <v>184</v>
      </c>
      <c r="C70" s="36" t="str">
        <f>_xlfn.CONCAT("bne 0x",A$79)</f>
        <v>bne 0x001014D4</v>
      </c>
      <c r="D70" s="38"/>
    </row>
    <row r="71" spans="1:4" x14ac:dyDescent="0.45">
      <c r="A71" s="29" t="str">
        <f t="shared" si="2"/>
        <v>001014B4</v>
      </c>
      <c r="B71" s="44" t="s">
        <v>185</v>
      </c>
      <c r="C71" s="29" t="s">
        <v>147</v>
      </c>
      <c r="D71" s="33" t="s">
        <v>146</v>
      </c>
    </row>
    <row r="72" spans="1:4" x14ac:dyDescent="0.45">
      <c r="A72" s="29" t="str">
        <f t="shared" si="2"/>
        <v>001014B8</v>
      </c>
      <c r="B72" s="29" t="s">
        <v>186</v>
      </c>
      <c r="C72" s="29" t="s">
        <v>137</v>
      </c>
      <c r="D72" s="33"/>
    </row>
    <row r="73" spans="1:4" x14ac:dyDescent="0.45">
      <c r="A73" s="29" t="str">
        <f t="shared" si="2"/>
        <v>001014BC</v>
      </c>
      <c r="B73" s="29" t="s">
        <v>181</v>
      </c>
      <c r="C73" s="29" t="str">
        <f>_xlfn.CONCAT("beq 0x",A$78)</f>
        <v>beq 0x001014D0</v>
      </c>
      <c r="D73" s="29"/>
    </row>
    <row r="74" spans="1:4" x14ac:dyDescent="0.45">
      <c r="A74" s="39" t="str">
        <f t="shared" si="2"/>
        <v>001014C0</v>
      </c>
      <c r="B74" s="39" t="s">
        <v>187</v>
      </c>
      <c r="C74" s="39" t="s">
        <v>151</v>
      </c>
      <c r="D74" s="40" t="s">
        <v>148</v>
      </c>
    </row>
    <row r="75" spans="1:4" x14ac:dyDescent="0.45">
      <c r="A75" s="39" t="str">
        <f t="shared" si="2"/>
        <v>001014C4</v>
      </c>
      <c r="B75" s="45" t="s">
        <v>188</v>
      </c>
      <c r="C75" s="39" t="s">
        <v>149</v>
      </c>
      <c r="D75" s="40" t="s">
        <v>150</v>
      </c>
    </row>
    <row r="76" spans="1:4" x14ac:dyDescent="0.45">
      <c r="A76" s="2" t="str">
        <f t="shared" si="2"/>
        <v>001014C8</v>
      </c>
      <c r="B76" s="2" t="s">
        <v>189</v>
      </c>
      <c r="C76" s="2" t="str">
        <f>_xlfn.CONCAT("bne 0x",A$79)</f>
        <v>bne 0x001014D4</v>
      </c>
      <c r="D76" s="30" t="s">
        <v>152</v>
      </c>
    </row>
    <row r="77" spans="1:4" x14ac:dyDescent="0.45">
      <c r="A77" s="39" t="str">
        <f t="shared" si="2"/>
        <v>001014CC</v>
      </c>
      <c r="B77" s="39" t="s">
        <v>190</v>
      </c>
      <c r="C77" s="39" t="s">
        <v>154</v>
      </c>
      <c r="D77" s="40" t="s">
        <v>153</v>
      </c>
    </row>
    <row r="78" spans="1:4" x14ac:dyDescent="0.45">
      <c r="A78" s="2" t="str">
        <f t="shared" si="2"/>
        <v>001014D0</v>
      </c>
      <c r="B78" s="3" t="s">
        <v>191</v>
      </c>
      <c r="C78" s="2" t="str">
        <f>_xlfn.CONCAT("b 0x",A$82)</f>
        <v>b 0x001014D8</v>
      </c>
    </row>
    <row r="79" spans="1:4" x14ac:dyDescent="0.45">
      <c r="A79" s="2" t="str">
        <f t="shared" si="2"/>
        <v>001014D4</v>
      </c>
      <c r="B79" s="2" t="s">
        <v>60</v>
      </c>
      <c r="C79" s="2" t="str">
        <f>C33</f>
        <v>pop {r4, r5, r6, r7, r8, pc}</v>
      </c>
    </row>
    <row r="81" spans="1:4" ht="47.6" x14ac:dyDescent="0.45">
      <c r="A81" s="1" t="s">
        <v>107</v>
      </c>
      <c r="D81" s="21" t="s">
        <v>159</v>
      </c>
    </row>
    <row r="82" spans="1:4" x14ac:dyDescent="0.45">
      <c r="A82" s="2" t="str">
        <f>DEC2HEX(HEX2DEC(A79)+4,8)</f>
        <v>001014D8</v>
      </c>
      <c r="B82" s="2" t="s">
        <v>207</v>
      </c>
      <c r="C82" s="2" t="s">
        <v>206</v>
      </c>
      <c r="D82" s="21" t="s">
        <v>111</v>
      </c>
    </row>
    <row r="83" spans="1:4" x14ac:dyDescent="0.45">
      <c r="A83" s="4" t="str">
        <f t="shared" ref="A83:A87" si="3">DEC2HEX(HEX2DEC(A82)+4,8)</f>
        <v>001014DC</v>
      </c>
      <c r="B83" s="5" t="s">
        <v>160</v>
      </c>
      <c r="C83" s="4" t="s">
        <v>112</v>
      </c>
      <c r="D83" s="22" t="s">
        <v>113</v>
      </c>
    </row>
    <row r="84" spans="1:4" x14ac:dyDescent="0.45">
      <c r="A84" s="7" t="str">
        <f t="shared" si="3"/>
        <v>001014E0</v>
      </c>
      <c r="B84" s="7" t="s">
        <v>161</v>
      </c>
      <c r="C84" s="7" t="str">
        <f>_xlfn.CONCAT("bne 0x",A88)</f>
        <v>bne 0x001014F0</v>
      </c>
      <c r="D84" s="23" t="s">
        <v>115</v>
      </c>
    </row>
    <row r="85" spans="1:4" x14ac:dyDescent="0.45">
      <c r="A85" s="4" t="str">
        <f t="shared" si="3"/>
        <v>001014E4</v>
      </c>
      <c r="B85" s="5" t="s">
        <v>162</v>
      </c>
      <c r="C85" s="4" t="s">
        <v>120</v>
      </c>
      <c r="D85" s="22" t="s">
        <v>114</v>
      </c>
    </row>
    <row r="86" spans="1:4" x14ac:dyDescent="0.45">
      <c r="A86" s="4" t="str">
        <f t="shared" si="3"/>
        <v>001014E8</v>
      </c>
      <c r="B86" s="5" t="s">
        <v>163</v>
      </c>
      <c r="C86" s="4" t="s">
        <v>121</v>
      </c>
      <c r="D86" s="22" t="s">
        <v>117</v>
      </c>
    </row>
    <row r="87" spans="1:4" x14ac:dyDescent="0.45">
      <c r="A87" s="4" t="str">
        <f t="shared" si="3"/>
        <v>001014EC</v>
      </c>
      <c r="B87" s="4" t="s">
        <v>164</v>
      </c>
      <c r="C87" s="4" t="str">
        <f>_xlfn.CONCAT("b 0x",A$90)</f>
        <v>b 0x001014F8</v>
      </c>
      <c r="D87" s="22"/>
    </row>
    <row r="88" spans="1:4" x14ac:dyDescent="0.45">
      <c r="A88" s="7" t="str">
        <f t="shared" ref="A88:A95" si="4">DEC2HEX(HEX2DEC(A87)+4,8)</f>
        <v>001014F0</v>
      </c>
      <c r="B88" s="8" t="s">
        <v>162</v>
      </c>
      <c r="C88" s="7" t="s">
        <v>120</v>
      </c>
      <c r="D88" s="23" t="s">
        <v>114</v>
      </c>
    </row>
    <row r="89" spans="1:4" x14ac:dyDescent="0.45">
      <c r="A89" s="7" t="str">
        <f t="shared" si="4"/>
        <v>001014F4</v>
      </c>
      <c r="B89" s="8" t="s">
        <v>165</v>
      </c>
      <c r="C89" s="7" t="s">
        <v>122</v>
      </c>
      <c r="D89" s="23" t="s">
        <v>116</v>
      </c>
    </row>
    <row r="90" spans="1:4" x14ac:dyDescent="0.45">
      <c r="A90" s="9" t="str">
        <f t="shared" si="4"/>
        <v>001014F8</v>
      </c>
      <c r="B90" s="10" t="s">
        <v>44</v>
      </c>
      <c r="C90" s="9" t="s">
        <v>22</v>
      </c>
      <c r="D90" s="24" t="s">
        <v>118</v>
      </c>
    </row>
    <row r="91" spans="1:4" x14ac:dyDescent="0.45">
      <c r="A91" s="9" t="str">
        <f t="shared" si="4"/>
        <v>001014FC</v>
      </c>
      <c r="B91" s="9" t="s">
        <v>45</v>
      </c>
      <c r="C91" s="9" t="str">
        <f>_xlfn.CONCAT("beq 0x",A$112)</f>
        <v>beq 0x00101550</v>
      </c>
      <c r="D91" s="24" t="s">
        <v>119</v>
      </c>
    </row>
    <row r="92" spans="1:4" x14ac:dyDescent="0.45">
      <c r="A92" s="2" t="str">
        <f t="shared" si="4"/>
        <v>00101500</v>
      </c>
      <c r="B92" s="2" t="s">
        <v>46</v>
      </c>
      <c r="C92" s="2" t="s">
        <v>23</v>
      </c>
    </row>
    <row r="93" spans="1:4" x14ac:dyDescent="0.45">
      <c r="A93" s="2" t="str">
        <f t="shared" si="4"/>
        <v>00101504</v>
      </c>
      <c r="B93" s="2" t="s">
        <v>47</v>
      </c>
      <c r="C93" s="2" t="s">
        <v>71</v>
      </c>
    </row>
    <row r="94" spans="1:4" x14ac:dyDescent="0.45">
      <c r="A94" s="2" t="str">
        <f t="shared" si="4"/>
        <v>00101508</v>
      </c>
      <c r="B94" s="2" t="s">
        <v>11</v>
      </c>
      <c r="C94" s="2" t="s">
        <v>9</v>
      </c>
    </row>
    <row r="95" spans="1:4" x14ac:dyDescent="0.45">
      <c r="A95" s="2" t="str">
        <f t="shared" si="4"/>
        <v>0010150C</v>
      </c>
      <c r="B95" s="2" t="s">
        <v>208</v>
      </c>
      <c r="C95" s="2" t="s">
        <v>104</v>
      </c>
    </row>
    <row r="96" spans="1:4" x14ac:dyDescent="0.45">
      <c r="A96" s="2" t="str">
        <f>DEC2HEX(HEX2DEC(A95)+4,8)</f>
        <v>00101510</v>
      </c>
      <c r="B96" s="3" t="s">
        <v>49</v>
      </c>
      <c r="C96" s="2" t="s">
        <v>24</v>
      </c>
    </row>
    <row r="97" spans="1:4" x14ac:dyDescent="0.45">
      <c r="A97" s="2" t="str">
        <f t="shared" ref="A97:A112" si="5">DEC2HEX(HEX2DEC(A96)+4,8)</f>
        <v>00101514</v>
      </c>
      <c r="B97" s="2" t="s">
        <v>50</v>
      </c>
      <c r="C97" s="2" t="s">
        <v>73</v>
      </c>
    </row>
    <row r="98" spans="1:4" x14ac:dyDescent="0.45">
      <c r="A98" s="2" t="str">
        <f t="shared" si="5"/>
        <v>00101518</v>
      </c>
      <c r="B98" s="2" t="s">
        <v>51</v>
      </c>
      <c r="C98" s="2" t="s">
        <v>74</v>
      </c>
    </row>
    <row r="99" spans="1:4" x14ac:dyDescent="0.45">
      <c r="A99" s="2" t="str">
        <f t="shared" si="5"/>
        <v>0010151C</v>
      </c>
      <c r="B99" s="3" t="s">
        <v>52</v>
      </c>
      <c r="C99" s="2" t="s">
        <v>65</v>
      </c>
    </row>
    <row r="100" spans="1:4" x14ac:dyDescent="0.45">
      <c r="A100" s="18" t="str">
        <f t="shared" si="5"/>
        <v>00101520</v>
      </c>
      <c r="B100" s="19" t="s">
        <v>162</v>
      </c>
      <c r="C100" s="18" t="s">
        <v>120</v>
      </c>
      <c r="D100" s="28" t="s">
        <v>123</v>
      </c>
    </row>
    <row r="101" spans="1:4" x14ac:dyDescent="0.45">
      <c r="A101" s="2" t="str">
        <f t="shared" si="5"/>
        <v>00101524</v>
      </c>
      <c r="B101" s="3" t="s">
        <v>54</v>
      </c>
      <c r="C101" s="2" t="s">
        <v>25</v>
      </c>
    </row>
    <row r="102" spans="1:4" x14ac:dyDescent="0.45">
      <c r="A102" s="2" t="str">
        <f t="shared" si="5"/>
        <v>00101528</v>
      </c>
      <c r="B102" s="2" t="s">
        <v>8</v>
      </c>
      <c r="C102" s="2" t="s">
        <v>6</v>
      </c>
    </row>
    <row r="103" spans="1:4" x14ac:dyDescent="0.45">
      <c r="A103" s="18" t="str">
        <f t="shared" si="5"/>
        <v>0010152C</v>
      </c>
      <c r="B103" s="18" t="s">
        <v>55</v>
      </c>
      <c r="C103" s="18" t="s">
        <v>79</v>
      </c>
      <c r="D103" s="28" t="s">
        <v>125</v>
      </c>
    </row>
    <row r="104" spans="1:4" x14ac:dyDescent="0.45">
      <c r="A104" s="18" t="str">
        <f t="shared" si="5"/>
        <v>00101530</v>
      </c>
      <c r="B104" s="19" t="s">
        <v>56</v>
      </c>
      <c r="C104" s="18" t="s">
        <v>80</v>
      </c>
      <c r="D104" s="28" t="s">
        <v>124</v>
      </c>
    </row>
    <row r="105" spans="1:4" x14ac:dyDescent="0.45">
      <c r="A105" s="2" t="str">
        <f t="shared" si="5"/>
        <v>00101534</v>
      </c>
      <c r="B105" s="2" t="s">
        <v>10</v>
      </c>
      <c r="C105" s="2" t="s">
        <v>77</v>
      </c>
    </row>
    <row r="106" spans="1:4" x14ac:dyDescent="0.45">
      <c r="A106" s="2" t="str">
        <f t="shared" si="5"/>
        <v>00101538</v>
      </c>
      <c r="B106" s="3" t="s">
        <v>12</v>
      </c>
      <c r="C106" s="2" t="s">
        <v>78</v>
      </c>
    </row>
    <row r="107" spans="1:4" x14ac:dyDescent="0.45">
      <c r="A107" s="2" t="str">
        <f t="shared" si="5"/>
        <v>0010153C</v>
      </c>
      <c r="B107" s="2" t="s">
        <v>209</v>
      </c>
      <c r="C107" s="2" t="s">
        <v>81</v>
      </c>
    </row>
    <row r="108" spans="1:4" x14ac:dyDescent="0.45">
      <c r="A108" s="2" t="str">
        <f t="shared" si="5"/>
        <v>00101540</v>
      </c>
      <c r="B108" s="2" t="s">
        <v>7</v>
      </c>
      <c r="C108" s="2" t="s">
        <v>5</v>
      </c>
    </row>
    <row r="109" spans="1:4" x14ac:dyDescent="0.45">
      <c r="A109" s="2" t="str">
        <f t="shared" si="5"/>
        <v>00101544</v>
      </c>
      <c r="B109" s="2" t="s">
        <v>11</v>
      </c>
      <c r="C109" s="2" t="s">
        <v>9</v>
      </c>
    </row>
    <row r="110" spans="1:4" x14ac:dyDescent="0.45">
      <c r="A110" s="2" t="str">
        <f t="shared" si="5"/>
        <v>00101548</v>
      </c>
      <c r="B110" s="3" t="s">
        <v>58</v>
      </c>
      <c r="C110" s="2" t="str">
        <f>SUBSTITUTE(C11,"push","pop")</f>
        <v>pop {r4, r5, r6, r7, r8, lr}</v>
      </c>
    </row>
    <row r="111" spans="1:4" x14ac:dyDescent="0.45">
      <c r="A111" s="2" t="str">
        <f t="shared" si="5"/>
        <v>0010154C</v>
      </c>
      <c r="B111" s="2" t="s">
        <v>210</v>
      </c>
      <c r="C111" s="2" t="s">
        <v>82</v>
      </c>
    </row>
    <row r="112" spans="1:4" x14ac:dyDescent="0.45">
      <c r="A112" s="2" t="str">
        <f t="shared" si="5"/>
        <v>00101550</v>
      </c>
      <c r="B112" s="2" t="s">
        <v>60</v>
      </c>
      <c r="C112" s="2" t="str">
        <f>SUBSTITUTE(C110,"lr","pc")</f>
        <v>pop {r4, r5, r6, r7, r8,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55"/>
  <sheetViews>
    <sheetView zoomScaleNormal="100" workbookViewId="0">
      <pane ySplit="1" topLeftCell="A8" activePane="bottomLeft" state="frozen"/>
      <selection pane="bottomLeft" activeCell="A11" sqref="A11"/>
    </sheetView>
  </sheetViews>
  <sheetFormatPr defaultRowHeight="15.9" x14ac:dyDescent="0.45"/>
  <cols>
    <col min="1" max="1" width="10.84375" style="2" customWidth="1"/>
    <col min="2" max="2" width="10.07421875" style="2" bestFit="1" customWidth="1"/>
    <col min="3" max="3" width="34.765625" style="2" bestFit="1" customWidth="1"/>
    <col min="4" max="4" width="29.23046875" style="2" customWidth="1"/>
    <col min="5" max="8" width="9.23046875" style="2"/>
    <col min="9" max="11" width="2.3046875" style="2" bestFit="1" customWidth="1"/>
    <col min="12" max="16384" width="9.23046875" style="2"/>
  </cols>
  <sheetData>
    <row r="1" spans="1:6" x14ac:dyDescent="0.45">
      <c r="A1" s="1" t="s">
        <v>4</v>
      </c>
      <c r="B1" s="1" t="s">
        <v>3</v>
      </c>
      <c r="C1" s="1" t="s">
        <v>2</v>
      </c>
      <c r="D1" s="1" t="s">
        <v>1</v>
      </c>
    </row>
    <row r="2" spans="1:6" x14ac:dyDescent="0.45">
      <c r="A2" s="1" t="s">
        <v>92</v>
      </c>
      <c r="B2" s="1"/>
      <c r="C2" s="1"/>
      <c r="D2" s="1"/>
    </row>
    <row r="3" spans="1:6" x14ac:dyDescent="0.45">
      <c r="A3" s="2" t="s">
        <v>99</v>
      </c>
      <c r="B3" s="2" t="str">
        <f>_xlfn.CONCAT("0",RIGHT(C3,1),"10A0E3")</f>
        <v>0310A0E3</v>
      </c>
      <c r="C3" s="2" t="s">
        <v>100</v>
      </c>
      <c r="D3" s="1"/>
    </row>
    <row r="4" spans="1:6" x14ac:dyDescent="0.45">
      <c r="A4" s="2" t="str">
        <f t="shared" ref="A4:A7" si="0">DEC2HEX(HEX2DEC(A3)+4,8)</f>
        <v>000D9EE8</v>
      </c>
      <c r="B4" s="2" t="s">
        <v>54</v>
      </c>
      <c r="C4" s="2" t="s">
        <v>25</v>
      </c>
      <c r="D4" s="1"/>
    </row>
    <row r="5" spans="1:6" x14ac:dyDescent="0.45">
      <c r="A5" s="2" t="str">
        <f t="shared" si="0"/>
        <v>000D9EEC</v>
      </c>
      <c r="B5" s="2" t="s">
        <v>93</v>
      </c>
      <c r="C5" s="2" t="s">
        <v>94</v>
      </c>
      <c r="D5" s="1"/>
    </row>
    <row r="6" spans="1:6" x14ac:dyDescent="0.45">
      <c r="A6" s="2" t="str">
        <f t="shared" si="0"/>
        <v>000D9EF0</v>
      </c>
      <c r="B6" s="2" t="s">
        <v>95</v>
      </c>
      <c r="C6" s="2" t="s">
        <v>96</v>
      </c>
      <c r="D6" s="1"/>
    </row>
    <row r="7" spans="1:6" x14ac:dyDescent="0.45">
      <c r="A7" s="2" t="str">
        <f t="shared" si="0"/>
        <v>000D9EF4</v>
      </c>
      <c r="B7" s="2" t="s">
        <v>97</v>
      </c>
      <c r="C7" s="2" t="s">
        <v>98</v>
      </c>
      <c r="D7" s="1"/>
    </row>
    <row r="8" spans="1:6" x14ac:dyDescent="0.45">
      <c r="D8" s="1"/>
    </row>
    <row r="9" spans="1:6" x14ac:dyDescent="0.45">
      <c r="A9" s="1"/>
      <c r="B9" s="1"/>
      <c r="C9" s="1"/>
      <c r="D9" s="1"/>
    </row>
    <row r="10" spans="1:6" x14ac:dyDescent="0.45">
      <c r="A10" s="1" t="s">
        <v>0</v>
      </c>
      <c r="B10" s="1"/>
      <c r="C10" s="1"/>
      <c r="D10" s="1"/>
    </row>
    <row r="11" spans="1:6" x14ac:dyDescent="0.45">
      <c r="A11" s="3" t="s">
        <v>14</v>
      </c>
      <c r="B11" s="2" t="s">
        <v>26</v>
      </c>
      <c r="C11" s="2" t="s">
        <v>15</v>
      </c>
    </row>
    <row r="12" spans="1:6" x14ac:dyDescent="0.45">
      <c r="A12" s="2" t="str">
        <f t="shared" ref="A12:A55" si="1">DEC2HEX(HEX2DEC(A11)+4,8)</f>
        <v>000D6F9C</v>
      </c>
      <c r="B12" s="2" t="s">
        <v>27</v>
      </c>
      <c r="C12" s="2" t="s">
        <v>16</v>
      </c>
    </row>
    <row r="13" spans="1:6" x14ac:dyDescent="0.45">
      <c r="A13" s="2" t="str">
        <f t="shared" si="1"/>
        <v>000D6FA0</v>
      </c>
      <c r="B13" s="2" t="s">
        <v>28</v>
      </c>
      <c r="C13" s="2" t="s">
        <v>17</v>
      </c>
    </row>
    <row r="14" spans="1:6" x14ac:dyDescent="0.45">
      <c r="A14" s="4" t="str">
        <f t="shared" si="1"/>
        <v>000D6FA4</v>
      </c>
      <c r="B14" s="5" t="s">
        <v>29</v>
      </c>
      <c r="C14" s="4" t="s">
        <v>18</v>
      </c>
      <c r="D14" s="4" t="s">
        <v>83</v>
      </c>
    </row>
    <row r="15" spans="1:6" x14ac:dyDescent="0.45">
      <c r="A15" s="4" t="str">
        <f t="shared" si="1"/>
        <v>000D6FA8</v>
      </c>
      <c r="B15" s="4" t="s">
        <v>11</v>
      </c>
      <c r="C15" s="4" t="s">
        <v>9</v>
      </c>
      <c r="D15" s="4"/>
    </row>
    <row r="16" spans="1:6" x14ac:dyDescent="0.45">
      <c r="A16" s="4" t="str">
        <f t="shared" si="1"/>
        <v>000D6FAC</v>
      </c>
      <c r="B16" s="5" t="s">
        <v>30</v>
      </c>
      <c r="C16" s="4" t="s">
        <v>61</v>
      </c>
      <c r="D16" s="4"/>
      <c r="E16" s="6"/>
      <c r="F16" s="6"/>
    </row>
    <row r="17" spans="1:6" x14ac:dyDescent="0.45">
      <c r="A17" s="4" t="str">
        <f t="shared" si="1"/>
        <v>000D6FB0</v>
      </c>
      <c r="B17" s="4" t="s">
        <v>31</v>
      </c>
      <c r="C17" s="4" t="s">
        <v>19</v>
      </c>
      <c r="D17" s="4"/>
      <c r="E17" s="6"/>
      <c r="F17" s="6"/>
    </row>
    <row r="18" spans="1:6" x14ac:dyDescent="0.45">
      <c r="A18" s="7" t="str">
        <f t="shared" si="1"/>
        <v>000D6FB4</v>
      </c>
      <c r="B18" s="7" t="s">
        <v>32</v>
      </c>
      <c r="C18" s="7" t="s">
        <v>62</v>
      </c>
      <c r="D18" s="7" t="s">
        <v>84</v>
      </c>
      <c r="E18" s="6"/>
      <c r="F18" s="6"/>
    </row>
    <row r="19" spans="1:6" x14ac:dyDescent="0.45">
      <c r="A19" s="7" t="str">
        <f t="shared" si="1"/>
        <v>000D6FB8</v>
      </c>
      <c r="B19" s="7" t="s">
        <v>33</v>
      </c>
      <c r="C19" s="7" t="s">
        <v>63</v>
      </c>
      <c r="D19" s="7"/>
      <c r="E19" s="6"/>
      <c r="F19" s="6"/>
    </row>
    <row r="20" spans="1:6" x14ac:dyDescent="0.45">
      <c r="A20" s="7" t="str">
        <f t="shared" si="1"/>
        <v>000D6FBC</v>
      </c>
      <c r="B20" s="7" t="s">
        <v>34</v>
      </c>
      <c r="C20" s="7" t="s">
        <v>68</v>
      </c>
      <c r="D20" s="7"/>
      <c r="F20" s="6"/>
    </row>
    <row r="21" spans="1:6" x14ac:dyDescent="0.45">
      <c r="A21" s="7" t="str">
        <f t="shared" si="1"/>
        <v>000D6FC0</v>
      </c>
      <c r="B21" s="8" t="s">
        <v>35</v>
      </c>
      <c r="C21" s="7" t="str">
        <f>_xlfn.CONCAT("bne 0x",A$55)</f>
        <v>bne 0x000D7048</v>
      </c>
      <c r="D21" s="7"/>
      <c r="E21" s="6"/>
      <c r="F21" s="6"/>
    </row>
    <row r="22" spans="1:6" x14ac:dyDescent="0.45">
      <c r="A22" s="9" t="str">
        <f t="shared" si="1"/>
        <v>000D6FC4</v>
      </c>
      <c r="B22" s="10" t="s">
        <v>36</v>
      </c>
      <c r="C22" s="9" t="s">
        <v>67</v>
      </c>
      <c r="D22" s="9" t="s">
        <v>86</v>
      </c>
    </row>
    <row r="23" spans="1:6" x14ac:dyDescent="0.45">
      <c r="A23" s="9" t="str">
        <f t="shared" si="1"/>
        <v>000D6FC8</v>
      </c>
      <c r="B23" s="10" t="s">
        <v>37</v>
      </c>
      <c r="C23" s="9" t="s">
        <v>20</v>
      </c>
      <c r="D23" s="9"/>
    </row>
    <row r="24" spans="1:6" x14ac:dyDescent="0.45">
      <c r="A24" s="9" t="str">
        <f t="shared" si="1"/>
        <v>000D6FCC</v>
      </c>
      <c r="B24" s="9" t="s">
        <v>38</v>
      </c>
      <c r="C24" s="9" t="s">
        <v>66</v>
      </c>
      <c r="D24" s="9"/>
    </row>
    <row r="25" spans="1:6" x14ac:dyDescent="0.45">
      <c r="A25" s="9" t="str">
        <f t="shared" si="1"/>
        <v>000D6FD0</v>
      </c>
      <c r="B25" s="9" t="s">
        <v>8</v>
      </c>
      <c r="C25" s="9" t="s">
        <v>6</v>
      </c>
      <c r="D25" s="9"/>
    </row>
    <row r="26" spans="1:6" x14ac:dyDescent="0.45">
      <c r="A26" s="11" t="str">
        <f t="shared" si="1"/>
        <v>000D6FD4</v>
      </c>
      <c r="B26" s="12" t="s">
        <v>13</v>
      </c>
      <c r="C26" s="11" t="s">
        <v>75</v>
      </c>
      <c r="D26" s="11" t="s">
        <v>87</v>
      </c>
    </row>
    <row r="27" spans="1:6" x14ac:dyDescent="0.45">
      <c r="A27" s="11" t="str">
        <f t="shared" si="1"/>
        <v>000D6FD8</v>
      </c>
      <c r="B27" s="11" t="s">
        <v>37</v>
      </c>
      <c r="C27" s="11" t="s">
        <v>20</v>
      </c>
      <c r="D27" s="13"/>
    </row>
    <row r="28" spans="1:6" x14ac:dyDescent="0.45">
      <c r="A28" s="11" t="str">
        <f t="shared" si="1"/>
        <v>000D6FDC</v>
      </c>
      <c r="B28" s="12" t="s">
        <v>39</v>
      </c>
      <c r="C28" s="11" t="s">
        <v>85</v>
      </c>
      <c r="D28" s="11"/>
    </row>
    <row r="29" spans="1:6" x14ac:dyDescent="0.45">
      <c r="A29" s="14" t="str">
        <f t="shared" si="1"/>
        <v>000D6FE0</v>
      </c>
      <c r="B29" s="15" t="s">
        <v>40</v>
      </c>
      <c r="C29" s="14" t="s">
        <v>21</v>
      </c>
      <c r="D29" s="14" t="s">
        <v>88</v>
      </c>
    </row>
    <row r="30" spans="1:6" x14ac:dyDescent="0.45">
      <c r="A30" s="16" t="str">
        <f t="shared" si="1"/>
        <v>000D6FE4</v>
      </c>
      <c r="B30" s="16" t="s">
        <v>41</v>
      </c>
      <c r="C30" s="16" t="s">
        <v>64</v>
      </c>
      <c r="D30" s="16" t="s">
        <v>90</v>
      </c>
    </row>
    <row r="31" spans="1:6" x14ac:dyDescent="0.45">
      <c r="A31" s="14" t="str">
        <f t="shared" si="1"/>
        <v>000D6FE8</v>
      </c>
      <c r="B31" s="14" t="s">
        <v>42</v>
      </c>
      <c r="C31" s="14" t="s">
        <v>69</v>
      </c>
      <c r="D31" s="14" t="s">
        <v>89</v>
      </c>
    </row>
    <row r="32" spans="1:6" x14ac:dyDescent="0.45">
      <c r="A32" s="14" t="str">
        <f t="shared" si="1"/>
        <v>000D6FEC</v>
      </c>
      <c r="B32" s="14" t="s">
        <v>43</v>
      </c>
      <c r="C32" s="14" t="s">
        <v>70</v>
      </c>
      <c r="D32" s="14"/>
    </row>
    <row r="33" spans="1:4" x14ac:dyDescent="0.45">
      <c r="A33" s="16" t="str">
        <f t="shared" si="1"/>
        <v>000D6FF0</v>
      </c>
      <c r="B33" s="17" t="s">
        <v>44</v>
      </c>
      <c r="C33" s="16" t="s">
        <v>22</v>
      </c>
      <c r="D33" s="16"/>
    </row>
    <row r="34" spans="1:4" x14ac:dyDescent="0.45">
      <c r="A34" s="16" t="str">
        <f t="shared" si="1"/>
        <v>000D6FF4</v>
      </c>
      <c r="B34" s="16" t="s">
        <v>45</v>
      </c>
      <c r="C34" s="16" t="str">
        <f>_xlfn.CONCAT("beq 0x",A$55)</f>
        <v>beq 0x000D7048</v>
      </c>
      <c r="D34" s="16"/>
    </row>
    <row r="35" spans="1:4" x14ac:dyDescent="0.45">
      <c r="A35" s="2" t="str">
        <f t="shared" si="1"/>
        <v>000D6FF8</v>
      </c>
      <c r="B35" s="2" t="s">
        <v>46</v>
      </c>
      <c r="C35" s="2" t="s">
        <v>23</v>
      </c>
    </row>
    <row r="36" spans="1:4" x14ac:dyDescent="0.45">
      <c r="A36" s="2" t="str">
        <f t="shared" si="1"/>
        <v>000D6FFC</v>
      </c>
      <c r="B36" s="2" t="s">
        <v>47</v>
      </c>
      <c r="C36" s="2" t="s">
        <v>71</v>
      </c>
    </row>
    <row r="37" spans="1:4" x14ac:dyDescent="0.45">
      <c r="A37" s="2" t="str">
        <f t="shared" si="1"/>
        <v>000D7000</v>
      </c>
      <c r="B37" s="2" t="s">
        <v>11</v>
      </c>
      <c r="C37" s="2" t="s">
        <v>9</v>
      </c>
    </row>
    <row r="38" spans="1:4" x14ac:dyDescent="0.45">
      <c r="A38" s="2" t="str">
        <f t="shared" si="1"/>
        <v>000D7004</v>
      </c>
      <c r="B38" s="2" t="s">
        <v>48</v>
      </c>
      <c r="C38" s="2" t="s">
        <v>72</v>
      </c>
    </row>
    <row r="39" spans="1:4" x14ac:dyDescent="0.45">
      <c r="A39" s="2" t="str">
        <f t="shared" si="1"/>
        <v>000D7008</v>
      </c>
      <c r="B39" s="3" t="s">
        <v>49</v>
      </c>
      <c r="C39" s="2" t="s">
        <v>24</v>
      </c>
    </row>
    <row r="40" spans="1:4" x14ac:dyDescent="0.45">
      <c r="A40" s="2" t="str">
        <f t="shared" si="1"/>
        <v>000D700C</v>
      </c>
      <c r="B40" s="2" t="s">
        <v>50</v>
      </c>
      <c r="C40" s="2" t="s">
        <v>73</v>
      </c>
    </row>
    <row r="41" spans="1:4" x14ac:dyDescent="0.45">
      <c r="A41" s="2" t="str">
        <f t="shared" si="1"/>
        <v>000D7010</v>
      </c>
      <c r="B41" s="2" t="s">
        <v>51</v>
      </c>
      <c r="C41" s="2" t="s">
        <v>74</v>
      </c>
    </row>
    <row r="42" spans="1:4" x14ac:dyDescent="0.45">
      <c r="A42" s="2" t="str">
        <f t="shared" si="1"/>
        <v>000D7014</v>
      </c>
      <c r="B42" s="3" t="s">
        <v>52</v>
      </c>
      <c r="C42" s="2" t="s">
        <v>65</v>
      </c>
    </row>
    <row r="43" spans="1:4" x14ac:dyDescent="0.45">
      <c r="A43" s="18" t="str">
        <f t="shared" si="1"/>
        <v>000D7018</v>
      </c>
      <c r="B43" s="19" t="s">
        <v>53</v>
      </c>
      <c r="C43" s="18" t="s">
        <v>76</v>
      </c>
      <c r="D43" s="18" t="s">
        <v>91</v>
      </c>
    </row>
    <row r="44" spans="1:4" x14ac:dyDescent="0.45">
      <c r="A44" s="2" t="str">
        <f t="shared" si="1"/>
        <v>000D701C</v>
      </c>
      <c r="B44" s="3" t="s">
        <v>54</v>
      </c>
      <c r="C44" s="2" t="s">
        <v>25</v>
      </c>
    </row>
    <row r="45" spans="1:4" x14ac:dyDescent="0.45">
      <c r="A45" s="2" t="str">
        <f t="shared" si="1"/>
        <v>000D7020</v>
      </c>
      <c r="B45" s="2" t="s">
        <v>8</v>
      </c>
      <c r="C45" s="2" t="s">
        <v>6</v>
      </c>
    </row>
    <row r="46" spans="1:4" x14ac:dyDescent="0.45">
      <c r="A46" s="18" t="str">
        <f t="shared" si="1"/>
        <v>000D7024</v>
      </c>
      <c r="B46" s="18" t="s">
        <v>55</v>
      </c>
      <c r="C46" s="18" t="s">
        <v>79</v>
      </c>
      <c r="D46" s="18"/>
    </row>
    <row r="47" spans="1:4" x14ac:dyDescent="0.45">
      <c r="A47" s="18" t="str">
        <f t="shared" si="1"/>
        <v>000D7028</v>
      </c>
      <c r="B47" s="19" t="s">
        <v>56</v>
      </c>
      <c r="C47" s="18" t="s">
        <v>80</v>
      </c>
      <c r="D47" s="18"/>
    </row>
    <row r="48" spans="1:4" x14ac:dyDescent="0.45">
      <c r="A48" s="2" t="str">
        <f t="shared" si="1"/>
        <v>000D702C</v>
      </c>
      <c r="B48" s="2" t="s">
        <v>10</v>
      </c>
      <c r="C48" s="2" t="s">
        <v>77</v>
      </c>
    </row>
    <row r="49" spans="1:3" x14ac:dyDescent="0.45">
      <c r="A49" s="2" t="str">
        <f t="shared" si="1"/>
        <v>000D7030</v>
      </c>
      <c r="B49" s="3" t="s">
        <v>12</v>
      </c>
      <c r="C49" s="2" t="s">
        <v>78</v>
      </c>
    </row>
    <row r="50" spans="1:3" x14ac:dyDescent="0.45">
      <c r="A50" s="2" t="str">
        <f t="shared" si="1"/>
        <v>000D7034</v>
      </c>
      <c r="B50" s="2" t="s">
        <v>57</v>
      </c>
      <c r="C50" s="2" t="s">
        <v>81</v>
      </c>
    </row>
    <row r="51" spans="1:3" x14ac:dyDescent="0.45">
      <c r="A51" s="2" t="str">
        <f t="shared" si="1"/>
        <v>000D7038</v>
      </c>
      <c r="B51" s="2" t="s">
        <v>7</v>
      </c>
      <c r="C51" s="2" t="s">
        <v>5</v>
      </c>
    </row>
    <row r="52" spans="1:3" x14ac:dyDescent="0.45">
      <c r="A52" s="2" t="str">
        <f t="shared" si="1"/>
        <v>000D703C</v>
      </c>
      <c r="B52" s="2" t="s">
        <v>11</v>
      </c>
      <c r="C52" s="2" t="s">
        <v>9</v>
      </c>
    </row>
    <row r="53" spans="1:3" x14ac:dyDescent="0.45">
      <c r="A53" s="2" t="str">
        <f t="shared" si="1"/>
        <v>000D7040</v>
      </c>
      <c r="B53" s="3" t="s">
        <v>58</v>
      </c>
      <c r="C53" s="2" t="str">
        <f>SUBSTITUTE(C11,"push","pop")</f>
        <v>pop {r4, r5, r6, r7, r8, lr}</v>
      </c>
    </row>
    <row r="54" spans="1:3" x14ac:dyDescent="0.45">
      <c r="A54" s="2" t="str">
        <f t="shared" si="1"/>
        <v>000D7044</v>
      </c>
      <c r="B54" s="2" t="s">
        <v>59</v>
      </c>
      <c r="C54" s="2" t="s">
        <v>82</v>
      </c>
    </row>
    <row r="55" spans="1:3" x14ac:dyDescent="0.45">
      <c r="A55" s="2" t="str">
        <f t="shared" si="1"/>
        <v>000D7048</v>
      </c>
      <c r="B55" s="2" t="s">
        <v>60</v>
      </c>
      <c r="C55" s="2" t="str">
        <f>SUBSTITUTE(C53,"lr","pc")</f>
        <v>pop {r4, r5, r6, r7, r8,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2026-03-20T22:31:47Z</dcterms:modified>
</cp:coreProperties>
</file>